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310" yWindow="735" windowWidth="25650" windowHeight="15015"/>
  </bookViews>
  <sheets>
    <sheet name="прогноз основных характеристик" sheetId="6" r:id="rId1"/>
  </sheets>
  <definedNames>
    <definedName name="_xlnm._FilterDatabase" localSheetId="0" hidden="1">'прогноз основных характеристик'!$A$5:$Q$5</definedName>
    <definedName name="_xlnm.Print_Area" localSheetId="0">'прогноз основных характеристик'!$A$1:$V$14</definedName>
    <definedName name="_xlnm.Print_Titles" localSheetId="0">'прогноз основных характеристик'!$3:$4</definedName>
    <definedName name="Регионы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1" i="6" l="1"/>
  <c r="L10" i="6"/>
  <c r="L9" i="6"/>
  <c r="L8" i="6"/>
  <c r="K11" i="6"/>
  <c r="K10" i="6"/>
  <c r="K9" i="6"/>
  <c r="K8" i="6"/>
  <c r="J11" i="6"/>
  <c r="J10" i="6"/>
  <c r="J9" i="6"/>
  <c r="J8" i="6"/>
  <c r="Q11" i="6"/>
  <c r="P11" i="6"/>
  <c r="O11" i="6"/>
  <c r="Q10" i="6"/>
  <c r="P10" i="6"/>
  <c r="O10" i="6"/>
  <c r="Q9" i="6"/>
  <c r="P9" i="6"/>
  <c r="O9" i="6"/>
  <c r="Q8" i="6"/>
  <c r="P8" i="6"/>
  <c r="O8" i="6"/>
  <c r="G11" i="6"/>
  <c r="G10" i="6"/>
  <c r="G9" i="6"/>
  <c r="G8" i="6"/>
  <c r="F11" i="6"/>
  <c r="F10" i="6"/>
  <c r="F9" i="6"/>
  <c r="F8" i="6"/>
  <c r="E11" i="6"/>
  <c r="E10" i="6"/>
  <c r="E9" i="6"/>
  <c r="E12" i="6" l="1"/>
  <c r="F12" i="6"/>
  <c r="G12" i="6"/>
  <c r="N12" i="6"/>
  <c r="R12" i="6" l="1"/>
  <c r="H12" i="6"/>
  <c r="M12" i="6"/>
  <c r="M14" i="6" s="1"/>
  <c r="I12" i="6" l="1"/>
  <c r="I14" i="6" s="1"/>
  <c r="N14" i="6" l="1"/>
  <c r="S12" i="6"/>
  <c r="S14" i="6" s="1"/>
  <c r="T12" i="6"/>
  <c r="T14" i="6" s="1"/>
  <c r="U12" i="6"/>
  <c r="U14" i="6" s="1"/>
  <c r="V12" i="6"/>
  <c r="V14" i="6" s="1"/>
  <c r="D12" i="6" l="1"/>
  <c r="D14" i="6" s="1"/>
  <c r="R14" i="6" l="1"/>
  <c r="H14" i="6" l="1"/>
  <c r="C12" i="6"/>
  <c r="C14" i="6" s="1"/>
  <c r="P12" i="6" l="1"/>
  <c r="O12" i="6"/>
  <c r="O14" i="6" s="1"/>
  <c r="Q12" i="6" l="1"/>
  <c r="E14" i="6" l="1"/>
  <c r="F14" i="6" l="1"/>
  <c r="G14" i="6" l="1"/>
  <c r="P14" i="6" l="1"/>
  <c r="Q14" i="6" l="1"/>
  <c r="L12" i="6"/>
  <c r="L14" i="6" s="1"/>
  <c r="J12" i="6"/>
  <c r="J14" i="6" s="1"/>
  <c r="K12" i="6"/>
  <c r="K14" i="6" s="1"/>
</calcChain>
</file>

<file path=xl/sharedStrings.xml><?xml version="1.0" encoding="utf-8"?>
<sst xmlns="http://schemas.openxmlformats.org/spreadsheetml/2006/main" count="43" uniqueCount="28">
  <si>
    <t>тыс. рублей</t>
  </si>
  <si>
    <t xml:space="preserve">Код бюджетной классификации </t>
  </si>
  <si>
    <t xml:space="preserve">Наименование </t>
  </si>
  <si>
    <t>Областной бюджет</t>
  </si>
  <si>
    <t>Местные бюджеты</t>
  </si>
  <si>
    <t>Консолидированный бюджет</t>
  </si>
  <si>
    <t>1 00 00000 00 0000 000</t>
  </si>
  <si>
    <t xml:space="preserve">НАЛОГОВЫЕ И НЕНАЛОГОВЫЕ ДОХОДЫ                                 </t>
  </si>
  <si>
    <t>2 00 00000 00 0000 000</t>
  </si>
  <si>
    <t>БЕЗВОЗМЕЗДНЫЕ ПОСТУПЛЕНИЯ</t>
  </si>
  <si>
    <t>ИТОГО ДОХОДОВ</t>
  </si>
  <si>
    <t>ИТОГО РАСХОДОВ</t>
  </si>
  <si>
    <t>ДЕФИЦИТ БЮДЖЕТА (-), ПРОФИЦИТ БЮДЖЕТА (+)</t>
  </si>
  <si>
    <t>2023 год</t>
  </si>
  <si>
    <t>2024 год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</si>
  <si>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</si>
  <si>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</si>
  <si>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</si>
  <si>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</si>
  <si>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</si>
  <si>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</si>
  <si>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</si>
  <si>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</si>
  <si>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2021 год (исполнение)</t>
  </si>
  <si>
    <t>2022 год (оценка)</t>
  </si>
  <si>
    <t>2025 год</t>
  </si>
  <si>
    <t>ТФОМС Брянской области</t>
  </si>
  <si>
    <t>ПРОГНОЗ ОСНОВНЫХ ХАРАКТЕРИСТИК КОНСОЛИДИРОВАННОГО БЮДЖЕТА БРЯНСКОЙ ОБЛАСТИ И БЮДЖЕТА ТЕРРИТОРИАЛЬНОГО ФОНДА ОБЯЗАТЕЛЬНОГО МЕДИЦИНСКОГО СТРАХОВАНИЯ БРЯНСКОЙ ОБЛАСТИ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</si>
</sst>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р_.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b/>
      <sz val="12"/>
      <name val="Segoe UI"/>
      <family val="2"/>
      <charset val="204"/>
    </font>
    <font>
      <sz val="12"/>
      <name val="Segoe UI"/>
      <family val="2"/>
      <charset val="204"/>
    </font>
    <font>
      <i/>
      <sz val="12"/>
      <name val="Segoe UI"/>
      <family val="2"/>
      <charset val="204"/>
    </font>
    <font>
      <sz val="8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/>
    <xf numFmtId="0" fontId="3" fillId="0" borderId="0">
      <alignment wrapText="1"/>
    </xf>
    <xf numFmtId="0" fontId="3" fillId="0" borderId="0"/>
    <xf numFmtId="0" fontId="4" fillId="0" borderId="0">
      <alignment horizontal="center" wrapText="1"/>
    </xf>
    <xf numFmtId="0" fontId="4" fillId="0" borderId="0">
      <alignment horizontal="center"/>
    </xf>
    <xf numFmtId="0" fontId="3" fillId="0" borderId="0">
      <alignment horizontal="right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5" fillId="0" borderId="2">
      <alignment vertical="top" wrapText="1"/>
    </xf>
    <xf numFmtId="1" fontId="3" fillId="0" borderId="2">
      <alignment horizontal="center" vertical="top" shrinkToFit="1"/>
    </xf>
    <xf numFmtId="4" fontId="5" fillId="3" borderId="2">
      <alignment horizontal="right" vertical="top" shrinkToFit="1"/>
    </xf>
    <xf numFmtId="10" fontId="5" fillId="3" borderId="2">
      <alignment horizontal="right" vertical="top" shrinkToFit="1"/>
    </xf>
    <xf numFmtId="0" fontId="5" fillId="0" borderId="2">
      <alignment horizontal="left"/>
    </xf>
    <xf numFmtId="4" fontId="5" fillId="2" borderId="2">
      <alignment horizontal="right" vertical="top" shrinkToFit="1"/>
    </xf>
    <xf numFmtId="10" fontId="5" fillId="2" borderId="2">
      <alignment horizontal="right" vertical="top" shrinkToFit="1"/>
    </xf>
    <xf numFmtId="0" fontId="3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4" borderId="0"/>
    <xf numFmtId="1" fontId="3" fillId="0" borderId="2">
      <alignment horizontal="left" vertical="top" wrapText="1" indent="2"/>
    </xf>
    <xf numFmtId="0" fontId="3" fillId="4" borderId="0">
      <alignment shrinkToFit="1"/>
    </xf>
    <xf numFmtId="4" fontId="3" fillId="0" borderId="2">
      <alignment horizontal="right" vertical="top" shrinkToFit="1"/>
    </xf>
    <xf numFmtId="10" fontId="3" fillId="0" borderId="2">
      <alignment horizontal="right" vertical="top" shrinkToFit="1"/>
    </xf>
    <xf numFmtId="0" fontId="3" fillId="0" borderId="0">
      <alignment vertical="top"/>
    </xf>
    <xf numFmtId="0" fontId="3" fillId="4" borderId="0">
      <alignment horizontal="center"/>
    </xf>
    <xf numFmtId="0" fontId="3" fillId="4" borderId="0">
      <alignment horizontal="left"/>
    </xf>
    <xf numFmtId="4" fontId="9" fillId="0" borderId="3">
      <alignment horizontal="right"/>
    </xf>
    <xf numFmtId="0" fontId="10" fillId="0" borderId="0"/>
    <xf numFmtId="0" fontId="1" fillId="0" borderId="0"/>
    <xf numFmtId="0" fontId="11" fillId="0" borderId="0">
      <alignment vertical="top" wrapText="1"/>
    </xf>
    <xf numFmtId="9" fontId="13" fillId="0" borderId="0" applyFont="0" applyFill="0" applyBorder="0" applyAlignment="0" applyProtection="0"/>
  </cellStyleXfs>
  <cellXfs count="36">
    <xf numFmtId="0" fontId="0" fillId="0" borderId="0" xfId="0"/>
    <xf numFmtId="0" fontId="7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49" fontId="6" fillId="6" borderId="1" xfId="0" quotePrefix="1" applyNumberFormat="1" applyFont="1" applyFill="1" applyBorder="1" applyAlignment="1">
      <alignment horizontal="left" vertical="center" wrapText="1"/>
    </xf>
    <xf numFmtId="0" fontId="7" fillId="5" borderId="0" xfId="0" applyFont="1" applyFill="1" applyBorder="1" applyAlignment="1">
      <alignment vertical="center" wrapText="1"/>
    </xf>
    <xf numFmtId="164" fontId="7" fillId="0" borderId="0" xfId="0" applyNumberFormat="1" applyFont="1" applyFill="1" applyBorder="1" applyAlignment="1">
      <alignment vertical="center" wrapText="1"/>
    </xf>
    <xf numFmtId="4" fontId="7" fillId="0" borderId="0" xfId="0" applyNumberFormat="1" applyFont="1" applyFill="1" applyBorder="1" applyAlignment="1">
      <alignment vertical="center" wrapText="1"/>
    </xf>
    <xf numFmtId="164" fontId="7" fillId="5" borderId="0" xfId="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right" vertical="center" wrapText="1"/>
    </xf>
    <xf numFmtId="4" fontId="8" fillId="0" borderId="0" xfId="0" applyNumberFormat="1" applyFont="1" applyFill="1" applyBorder="1" applyAlignment="1">
      <alignment vertical="center" wrapText="1"/>
    </xf>
    <xf numFmtId="164" fontId="8" fillId="0" borderId="0" xfId="0" applyNumberFormat="1" applyFont="1" applyFill="1" applyBorder="1" applyAlignment="1">
      <alignment vertical="center" wrapText="1"/>
    </xf>
    <xf numFmtId="49" fontId="6" fillId="0" borderId="1" xfId="0" quotePrefix="1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164" fontId="7" fillId="6" borderId="1" xfId="0" applyNumberFormat="1" applyFont="1" applyFill="1" applyBorder="1" applyAlignment="1">
      <alignment horizontal="center" vertical="center"/>
    </xf>
    <xf numFmtId="164" fontId="7" fillId="6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5" fontId="7" fillId="6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7" fillId="0" borderId="1" xfId="56" applyNumberFormat="1" applyFont="1" applyFill="1" applyBorder="1" applyAlignment="1">
      <alignment horizontal="center" vertical="center" wrapText="1"/>
    </xf>
    <xf numFmtId="4" fontId="7" fillId="5" borderId="0" xfId="0" applyNumberFormat="1" applyFont="1" applyFill="1" applyBorder="1" applyAlignment="1">
      <alignment horizontal="center" wrapText="1"/>
    </xf>
  </cellXfs>
  <cellStyles count="57">
    <cellStyle name="br" xfId="41"/>
    <cellStyle name="col" xfId="40"/>
    <cellStyle name="Normal" xfId="0" builtinId="0"/>
    <cellStyle name="Normal 2" xfId="1"/>
    <cellStyle name="Normal 3" xfId="55"/>
    <cellStyle name="Percent" xfId="56" builtinId="5"/>
    <cellStyle name="style0" xfId="42"/>
    <cellStyle name="td" xfId="43"/>
    <cellStyle name="tr" xfId="39"/>
    <cellStyle name="xl21" xfId="44"/>
    <cellStyle name="xl22" xfId="7"/>
    <cellStyle name="xl23" xfId="45"/>
    <cellStyle name="xl24" xfId="3"/>
    <cellStyle name="xl25" xfId="8"/>
    <cellStyle name="xl26" xfId="32"/>
    <cellStyle name="xl27" xfId="9"/>
    <cellStyle name="xl28" xfId="10"/>
    <cellStyle name="xl29" xfId="11"/>
    <cellStyle name="xl30" xfId="12"/>
    <cellStyle name="xl31" xfId="13"/>
    <cellStyle name="xl32" xfId="14"/>
    <cellStyle name="xl33" xfId="46"/>
    <cellStyle name="xl34" xfId="15"/>
    <cellStyle name="xl35" xfId="16"/>
    <cellStyle name="xl36" xfId="17"/>
    <cellStyle name="xl37" xfId="18"/>
    <cellStyle name="xl38" xfId="35"/>
    <cellStyle name="xl39" xfId="19"/>
    <cellStyle name="xl40" xfId="47"/>
    <cellStyle name="xl41" xfId="36"/>
    <cellStyle name="xl42" xfId="2"/>
    <cellStyle name="xl43" xfId="20"/>
    <cellStyle name="xl44" xfId="21"/>
    <cellStyle name="xl45" xfId="22"/>
    <cellStyle name="xl46" xfId="23"/>
    <cellStyle name="xl47" xfId="24"/>
    <cellStyle name="xl48" xfId="25"/>
    <cellStyle name="xl49" xfId="26"/>
    <cellStyle name="xl50" xfId="27"/>
    <cellStyle name="xl51" xfId="28"/>
    <cellStyle name="xl52" xfId="29"/>
    <cellStyle name="xl53" xfId="30"/>
    <cellStyle name="xl54" xfId="38"/>
    <cellStyle name="xl55" xfId="48"/>
    <cellStyle name="xl56" xfId="37"/>
    <cellStyle name="xl57" xfId="4"/>
    <cellStyle name="xl58" xfId="5"/>
    <cellStyle name="xl59" xfId="6"/>
    <cellStyle name="xl60" xfId="49"/>
    <cellStyle name="xl61" xfId="31"/>
    <cellStyle name="xl62" xfId="50"/>
    <cellStyle name="xl63" xfId="51"/>
    <cellStyle name="xl64" xfId="33"/>
    <cellStyle name="xl65" xfId="34"/>
    <cellStyle name="xl96" xfId="52"/>
    <cellStyle name="Обычный 2" xfId="53"/>
    <cellStyle name="Обычный 3" xfId="5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2"/>
  <sheetViews>
    <sheetView tabSelected="1" view="pageBreakPreview" zoomScale="70" zoomScaleNormal="85" zoomScaleSheetLayoutView="70" workbookViewId="0">
      <pane ySplit="5" topLeftCell="A6" activePane="bottomLeft" state="frozen"/>
      <selection pane="bottomLeft" sqref="A1:V1"/>
    </sheetView>
  </sheetViews>
  <sheetFormatPr defaultRowHeight="17.25" x14ac:dyDescent="0.2"/>
  <cols>
    <col min="1" max="1" width="25.7109375" style="1" customWidth="1"/>
    <col min="2" max="2" width="36.7109375" style="1" customWidth="1"/>
    <col min="3" max="4" width="23.7109375" style="1" customWidth="1"/>
    <col min="5" max="9" width="23.7109375" style="7" customWidth="1"/>
    <col min="10" max="22" width="23.7109375" style="1" customWidth="1"/>
    <col min="23" max="25" width="20.5703125" style="1" bestFit="1" customWidth="1"/>
    <col min="26" max="16384" width="9.140625" style="1"/>
  </cols>
  <sheetData>
    <row r="1" spans="1:24" ht="48.75" customHeight="1" x14ac:dyDescent="0.2">
      <c r="A1" s="22" t="s">
        <v>27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</row>
    <row r="2" spans="1:24" ht="24" customHeight="1" x14ac:dyDescent="0.2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11"/>
      <c r="S2" s="11"/>
      <c r="V2" s="1" t="s">
        <v>0</v>
      </c>
    </row>
    <row r="3" spans="1:24" ht="30.75" customHeight="1" x14ac:dyDescent="0.2">
      <c r="A3" s="33" t="s">
        <v>1</v>
      </c>
      <c r="B3" s="33" t="s">
        <v>2</v>
      </c>
      <c r="C3" s="23" t="s">
        <v>3</v>
      </c>
      <c r="D3" s="24"/>
      <c r="E3" s="24"/>
      <c r="F3" s="24"/>
      <c r="G3" s="25"/>
      <c r="H3" s="26" t="s">
        <v>4</v>
      </c>
      <c r="I3" s="27"/>
      <c r="J3" s="27"/>
      <c r="K3" s="27"/>
      <c r="L3" s="28"/>
      <c r="M3" s="23" t="s">
        <v>5</v>
      </c>
      <c r="N3" s="27"/>
      <c r="O3" s="27"/>
      <c r="P3" s="27"/>
      <c r="Q3" s="28"/>
      <c r="R3" s="23" t="s">
        <v>26</v>
      </c>
      <c r="S3" s="29"/>
      <c r="T3" s="29"/>
      <c r="U3" s="29"/>
      <c r="V3" s="30"/>
    </row>
    <row r="4" spans="1:24" ht="55.5" customHeight="1" x14ac:dyDescent="0.2">
      <c r="A4" s="33"/>
      <c r="B4" s="33"/>
      <c r="C4" s="20" t="s">
        <v>23</v>
      </c>
      <c r="D4" s="20" t="s">
        <v>24</v>
      </c>
      <c r="E4" s="20" t="s">
        <v>13</v>
      </c>
      <c r="F4" s="20" t="s">
        <v>14</v>
      </c>
      <c r="G4" s="20" t="s">
        <v>25</v>
      </c>
      <c r="H4" s="20" t="s">
        <v>23</v>
      </c>
      <c r="I4" s="20" t="s">
        <v>24</v>
      </c>
      <c r="J4" s="20" t="s">
        <v>13</v>
      </c>
      <c r="K4" s="20" t="s">
        <v>14</v>
      </c>
      <c r="L4" s="20" t="s">
        <v>25</v>
      </c>
      <c r="M4" s="20" t="s">
        <v>23</v>
      </c>
      <c r="N4" s="20" t="s">
        <v>24</v>
      </c>
      <c r="O4" s="20" t="s">
        <v>13</v>
      </c>
      <c r="P4" s="20" t="s">
        <v>14</v>
      </c>
      <c r="Q4" s="20" t="s">
        <v>25</v>
      </c>
      <c r="R4" s="20" t="s">
        <v>23</v>
      </c>
      <c r="S4" s="20" t="s">
        <v>24</v>
      </c>
      <c r="T4" s="21" t="s">
        <v>13</v>
      </c>
      <c r="U4" s="21" t="s">
        <v>14</v>
      </c>
      <c r="V4" s="21" t="s">
        <v>25</v>
      </c>
    </row>
    <row r="5" spans="1:24" ht="22.5" customHeight="1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">
        <v>18</v>
      </c>
      <c r="S5" s="2">
        <v>19</v>
      </c>
      <c r="T5" s="2">
        <v>20</v>
      </c>
      <c r="U5" s="2">
        <v>21</v>
      </c>
      <c r="V5" s="2">
        <v>22</v>
      </c>
    </row>
    <row r="6" spans="1:24" s="4" customFormat="1" ht="41.25" customHeight="1" x14ac:dyDescent="0.2">
      <c r="A6" s="3" t="s">
        <v>6</v>
      </c>
      <c r="B6" s="3" t="s">
        <v>7</v>
      </c>
      <c r="C6" s="16">
        <v>38059287.799999997</v>
      </c>
      <c r="D6" s="16">
        <v>40958047.399999999</v>
      </c>
      <c r="E6" s="16">
        <v>44463205.782779999</v>
      </c>
      <c r="F6" s="16">
        <v>47108753.710779995</v>
      </c>
      <c r="G6" s="16">
        <v>49836663.991279997</v>
      </c>
      <c r="H6" s="16">
        <v>9931970</v>
      </c>
      <c r="I6" s="16">
        <v>10475775.6</v>
      </c>
      <c r="J6" s="17">
        <v>10700833</v>
      </c>
      <c r="K6" s="17">
        <v>11279690</v>
      </c>
      <c r="L6" s="17">
        <v>11871049</v>
      </c>
      <c r="M6" s="16">
        <v>47991257.799999997</v>
      </c>
      <c r="N6" s="16">
        <v>51493975.700000003</v>
      </c>
      <c r="O6" s="16">
        <v>55164038.782779999</v>
      </c>
      <c r="P6" s="16">
        <v>58388443.710779995</v>
      </c>
      <c r="Q6" s="16">
        <v>61707712.991279997</v>
      </c>
      <c r="R6" s="16">
        <v>123323.7</v>
      </c>
      <c r="S6" s="16">
        <v>60152.7</v>
      </c>
      <c r="T6" s="16">
        <v>95516.1</v>
      </c>
      <c r="U6" s="16">
        <v>101914.2</v>
      </c>
      <c r="V6" s="16">
        <v>107153.60000000001</v>
      </c>
    </row>
    <row r="7" spans="1:24" s="5" customFormat="1" ht="42" customHeight="1" x14ac:dyDescent="0.2">
      <c r="A7" s="6" t="s">
        <v>8</v>
      </c>
      <c r="B7" s="3" t="s">
        <v>9</v>
      </c>
      <c r="C7" s="17">
        <v>46292920.299999997</v>
      </c>
      <c r="D7" s="17">
        <v>44541003.5</v>
      </c>
      <c r="E7" s="16">
        <v>47722608.499999993</v>
      </c>
      <c r="F7" s="16">
        <v>49631512.839999996</v>
      </c>
      <c r="G7" s="16">
        <v>51616773.353599995</v>
      </c>
      <c r="H7" s="17">
        <v>24445682.5</v>
      </c>
      <c r="I7" s="17">
        <v>31613647.399999999</v>
      </c>
      <c r="J7" s="17">
        <v>29004393.900000002</v>
      </c>
      <c r="K7" s="17">
        <v>30164569.699999999</v>
      </c>
      <c r="L7" s="17">
        <v>31371152.5</v>
      </c>
      <c r="M7" s="17">
        <v>46319593.899999999</v>
      </c>
      <c r="N7" s="17">
        <v>61354776.600000001</v>
      </c>
      <c r="O7" s="17">
        <v>47722608.499999993</v>
      </c>
      <c r="P7" s="17">
        <v>49631512.839999996</v>
      </c>
      <c r="Q7" s="17">
        <v>51616773.353599995</v>
      </c>
      <c r="R7" s="17">
        <v>18027481</v>
      </c>
      <c r="S7" s="17">
        <v>16881045.5</v>
      </c>
      <c r="T7" s="17">
        <v>18574173.699999999</v>
      </c>
      <c r="U7" s="17">
        <v>19916076.699999999</v>
      </c>
      <c r="V7" s="17">
        <v>21011608.199999999</v>
      </c>
      <c r="W7" s="13"/>
      <c r="X7" s="13"/>
    </row>
    <row r="8" spans="1:24" s="5" customFormat="1" ht="60" customHeight="1" x14ac:dyDescent="0.2">
      <c r="A8" s="14" t="s">
        <v>15</v>
      </c>
      <c r="B8" s="15" t="s">
        <v>16</v>
      </c>
      <c r="C8" s="18">
        <v>15354923.199999999</v>
      </c>
      <c r="D8" s="18">
        <v>16448628</v>
      </c>
      <c r="E8" s="18">
        <v>15254239.699999999</v>
      </c>
      <c r="F8" s="34">
        <f>E8*1.04</f>
        <v>15864409.288000001</v>
      </c>
      <c r="G8" s="34">
        <f>F8*1.04</f>
        <v>16498985.659520002</v>
      </c>
      <c r="H8" s="18">
        <v>4115084.7</v>
      </c>
      <c r="I8" s="18">
        <v>3754626.9</v>
      </c>
      <c r="J8" s="18">
        <f>$J$7*J18/SUM($J$18:$J$21)</f>
        <v>4184761.0576269557</v>
      </c>
      <c r="K8" s="34">
        <f>J8*1.04</f>
        <v>4352151.4999320339</v>
      </c>
      <c r="L8" s="34">
        <f>K8*1.04</f>
        <v>4526237.559929315</v>
      </c>
      <c r="M8" s="18">
        <v>15354923.199999999</v>
      </c>
      <c r="N8" s="18">
        <v>16448628</v>
      </c>
      <c r="O8" s="18">
        <f>E8</f>
        <v>15254239.699999999</v>
      </c>
      <c r="P8" s="18">
        <f>F8</f>
        <v>15864409.288000001</v>
      </c>
      <c r="Q8" s="18">
        <f>G8</f>
        <v>16498985.659520002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2"/>
      <c r="X8" s="12"/>
    </row>
    <row r="9" spans="1:24" s="5" customFormat="1" ht="75" customHeight="1" x14ac:dyDescent="0.2">
      <c r="A9" s="14" t="s">
        <v>17</v>
      </c>
      <c r="B9" s="15" t="s">
        <v>18</v>
      </c>
      <c r="C9" s="18">
        <v>10669043</v>
      </c>
      <c r="D9" s="18">
        <v>12276070.9</v>
      </c>
      <c r="E9" s="18">
        <f>($E$7-$E$8)*E19/SUM($E$19:$E$21)</f>
        <v>17231622.258282054</v>
      </c>
      <c r="F9" s="34">
        <f>E9*1.04</f>
        <v>17920887.148613337</v>
      </c>
      <c r="G9" s="34">
        <f>F9*1.04</f>
        <v>18637722.634557873</v>
      </c>
      <c r="H9" s="18">
        <v>6131593.2999999998</v>
      </c>
      <c r="I9" s="18">
        <v>13613794.9</v>
      </c>
      <c r="J9" s="18">
        <f t="shared" ref="J9:J11" si="0">$J$7*J19/SUM($J$18:$J$21)</f>
        <v>9046537.2367746551</v>
      </c>
      <c r="K9" s="34">
        <f>J9*1.04</f>
        <v>9408398.7262456417</v>
      </c>
      <c r="L9" s="34">
        <f>K9*1.04</f>
        <v>9784734.6752954684</v>
      </c>
      <c r="M9" s="18">
        <v>10669043</v>
      </c>
      <c r="N9" s="18">
        <v>12281207.800000001</v>
      </c>
      <c r="O9" s="18">
        <f t="shared" ref="O9:O11" si="1">E9</f>
        <v>17231622.258282054</v>
      </c>
      <c r="P9" s="18">
        <f t="shared" ref="P9:P11" si="2">F9</f>
        <v>17920887.148613337</v>
      </c>
      <c r="Q9" s="18">
        <f t="shared" ref="Q9:Q11" si="3">G9</f>
        <v>18637722.634557873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2"/>
      <c r="X9" s="12"/>
    </row>
    <row r="10" spans="1:24" s="5" customFormat="1" ht="59.25" customHeight="1" x14ac:dyDescent="0.2">
      <c r="A10" s="14" t="s">
        <v>19</v>
      </c>
      <c r="B10" s="15" t="s">
        <v>20</v>
      </c>
      <c r="C10" s="18">
        <v>5768297</v>
      </c>
      <c r="D10" s="18">
        <v>3524409.7</v>
      </c>
      <c r="E10" s="18">
        <f>($E$7-$E$8)*E20/SUM($E$19:$E$21)</f>
        <v>2732460.8388999496</v>
      </c>
      <c r="F10" s="34">
        <f>E10*1.04</f>
        <v>2841759.2724559475</v>
      </c>
      <c r="G10" s="34">
        <f>F10*1.04</f>
        <v>2955429.6433541854</v>
      </c>
      <c r="H10" s="18">
        <v>10645182.1</v>
      </c>
      <c r="I10" s="18">
        <v>12240852.6</v>
      </c>
      <c r="J10" s="18">
        <f t="shared" si="0"/>
        <v>15116786.871614093</v>
      </c>
      <c r="K10" s="34">
        <f>J10*1.04</f>
        <v>15721458.346478658</v>
      </c>
      <c r="L10" s="34">
        <f>K10*1.04</f>
        <v>16350316.680337805</v>
      </c>
      <c r="M10" s="18">
        <v>5768297.2000000002</v>
      </c>
      <c r="N10" s="18">
        <v>3524409.7</v>
      </c>
      <c r="O10" s="18">
        <f t="shared" si="1"/>
        <v>2732460.8388999496</v>
      </c>
      <c r="P10" s="18">
        <f t="shared" si="2"/>
        <v>2841759.2724559475</v>
      </c>
      <c r="Q10" s="18">
        <f t="shared" si="3"/>
        <v>2955429.6433541854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2"/>
      <c r="X10" s="12"/>
    </row>
    <row r="11" spans="1:24" s="5" customFormat="1" ht="47.25" customHeight="1" x14ac:dyDescent="0.2">
      <c r="A11" s="14" t="s">
        <v>21</v>
      </c>
      <c r="B11" s="15" t="s">
        <v>22</v>
      </c>
      <c r="C11" s="18">
        <v>14171171.800000001</v>
      </c>
      <c r="D11" s="18">
        <v>11793691.5</v>
      </c>
      <c r="E11" s="18">
        <f>($E$7-$E$8)*E21/SUM($E$19:$E$21)</f>
        <v>12504285.702817986</v>
      </c>
      <c r="F11" s="34">
        <f>E11*1.04</f>
        <v>13004457.130930705</v>
      </c>
      <c r="G11" s="34">
        <f>F11*1.04</f>
        <v>13524635.416167933</v>
      </c>
      <c r="H11" s="18">
        <v>3527148.8</v>
      </c>
      <c r="I11" s="18">
        <v>2027415.6</v>
      </c>
      <c r="J11" s="18">
        <f t="shared" si="0"/>
        <v>656308.73398429737</v>
      </c>
      <c r="K11" s="34">
        <f>J11*1.04</f>
        <v>682561.08334366931</v>
      </c>
      <c r="L11" s="34">
        <f>K11*1.04</f>
        <v>709863.52667741606</v>
      </c>
      <c r="M11" s="18">
        <v>14171171.800000001</v>
      </c>
      <c r="N11" s="18">
        <v>11793691.5</v>
      </c>
      <c r="O11" s="18">
        <f t="shared" si="1"/>
        <v>12504285.702817986</v>
      </c>
      <c r="P11" s="18">
        <f t="shared" si="2"/>
        <v>13004457.130930705</v>
      </c>
      <c r="Q11" s="18">
        <f t="shared" si="3"/>
        <v>13524635.416167933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2"/>
      <c r="X11" s="12"/>
    </row>
    <row r="12" spans="1:24" s="5" customFormat="1" ht="35.25" customHeight="1" x14ac:dyDescent="0.2">
      <c r="A12" s="31" t="s">
        <v>10</v>
      </c>
      <c r="B12" s="31"/>
      <c r="C12" s="19">
        <f>C6+C7</f>
        <v>84352208.099999994</v>
      </c>
      <c r="D12" s="19">
        <f>D6+D7</f>
        <v>85499050.900000006</v>
      </c>
      <c r="E12" s="19">
        <f>E6+E7</f>
        <v>92185814.282779992</v>
      </c>
      <c r="F12" s="19">
        <f>F6+F7</f>
        <v>96740266.550779998</v>
      </c>
      <c r="G12" s="19">
        <f>G6+G7</f>
        <v>101453437.34487998</v>
      </c>
      <c r="H12" s="19">
        <f>H6+H7</f>
        <v>34377652.5</v>
      </c>
      <c r="I12" s="19">
        <f>I6+I7</f>
        <v>42089423</v>
      </c>
      <c r="J12" s="19">
        <f>J6+J7</f>
        <v>39705226.900000006</v>
      </c>
      <c r="K12" s="19">
        <f>K6+K7</f>
        <v>41444259.700000003</v>
      </c>
      <c r="L12" s="19">
        <f>L6+L7</f>
        <v>43242201.5</v>
      </c>
      <c r="M12" s="19">
        <f>M6+M7</f>
        <v>94310851.699999988</v>
      </c>
      <c r="N12" s="19">
        <f>N6+N7</f>
        <v>112848752.30000001</v>
      </c>
      <c r="O12" s="19">
        <f>O6+O7</f>
        <v>102886647.28277999</v>
      </c>
      <c r="P12" s="19">
        <f>P6+P7</f>
        <v>108019956.55078</v>
      </c>
      <c r="Q12" s="19">
        <f>Q6+Q7</f>
        <v>113324486.34487998</v>
      </c>
      <c r="R12" s="19">
        <f>R6+R7</f>
        <v>18150804.699999999</v>
      </c>
      <c r="S12" s="19">
        <f>S6+S7</f>
        <v>16941198.199999999</v>
      </c>
      <c r="T12" s="19">
        <f>T6+T7</f>
        <v>18669689.800000001</v>
      </c>
      <c r="U12" s="19">
        <f>U6+U7</f>
        <v>20017990.899999999</v>
      </c>
      <c r="V12" s="19">
        <f>V6+V7</f>
        <v>21118761.800000001</v>
      </c>
    </row>
    <row r="13" spans="1:24" s="4" customFormat="1" ht="35.25" customHeight="1" x14ac:dyDescent="0.2">
      <c r="A13" s="31" t="s">
        <v>11</v>
      </c>
      <c r="B13" s="31"/>
      <c r="C13" s="19">
        <v>80782847.900000006</v>
      </c>
      <c r="D13" s="19">
        <v>92525179.400000006</v>
      </c>
      <c r="E13" s="19">
        <v>94266614.243649989</v>
      </c>
      <c r="F13" s="19">
        <v>97431460.050780013</v>
      </c>
      <c r="G13" s="19">
        <v>102144630.84487998</v>
      </c>
      <c r="H13" s="19">
        <v>34049519.799999997</v>
      </c>
      <c r="I13" s="16">
        <v>43739270.799999997</v>
      </c>
      <c r="J13" s="16">
        <v>39951226.936349995</v>
      </c>
      <c r="K13" s="16">
        <v>41640259.700000003</v>
      </c>
      <c r="L13" s="16">
        <v>43168701.499999993</v>
      </c>
      <c r="M13" s="16">
        <v>90413358.799999997</v>
      </c>
      <c r="N13" s="16">
        <v>104757820.2</v>
      </c>
      <c r="O13" s="16">
        <v>105213408.48</v>
      </c>
      <c r="P13" s="16">
        <v>108907122.84</v>
      </c>
      <c r="Q13" s="16">
        <v>113942163.36000001</v>
      </c>
      <c r="R13" s="16">
        <v>18033790.100000001</v>
      </c>
      <c r="S13" s="16">
        <v>17415938.5</v>
      </c>
      <c r="T13" s="17">
        <v>18669689.800000001</v>
      </c>
      <c r="U13" s="17">
        <v>20017990.899999999</v>
      </c>
      <c r="V13" s="17">
        <v>21118761.800000001</v>
      </c>
    </row>
    <row r="14" spans="1:24" s="4" customFormat="1" ht="35.25" customHeight="1" x14ac:dyDescent="0.2">
      <c r="A14" s="31" t="s">
        <v>12</v>
      </c>
      <c r="B14" s="31"/>
      <c r="C14" s="19">
        <f t="shared" ref="C14:I14" si="4">C12-C13</f>
        <v>3569360.1999999881</v>
      </c>
      <c r="D14" s="19">
        <f t="shared" si="4"/>
        <v>-7026128.5</v>
      </c>
      <c r="E14" s="19">
        <f t="shared" si="4"/>
        <v>-2080799.9608699977</v>
      </c>
      <c r="F14" s="19">
        <f t="shared" si="4"/>
        <v>-691193.5000000149</v>
      </c>
      <c r="G14" s="19">
        <f t="shared" si="4"/>
        <v>-691193.5</v>
      </c>
      <c r="H14" s="16">
        <f t="shared" si="4"/>
        <v>328132.70000000298</v>
      </c>
      <c r="I14" s="16">
        <f t="shared" si="4"/>
        <v>-1649847.799999997</v>
      </c>
      <c r="J14" s="16">
        <f>J12-J13</f>
        <v>-246000.03634998947</v>
      </c>
      <c r="K14" s="16">
        <f>K12-K13</f>
        <v>-196000</v>
      </c>
      <c r="L14" s="16">
        <f>L12-L13</f>
        <v>73500.000000007451</v>
      </c>
      <c r="M14" s="19">
        <f t="shared" ref="M14" si="5">M12-M13</f>
        <v>3897492.8999999911</v>
      </c>
      <c r="N14" s="16">
        <f t="shared" ref="N14:S14" si="6">N12-N13</f>
        <v>8090932.1000000089</v>
      </c>
      <c r="O14" s="16">
        <f t="shared" si="6"/>
        <v>-2326761.1972200125</v>
      </c>
      <c r="P14" s="16">
        <f t="shared" si="6"/>
        <v>-887166.28922000527</v>
      </c>
      <c r="Q14" s="16">
        <f t="shared" si="6"/>
        <v>-617677.01512002945</v>
      </c>
      <c r="R14" s="16">
        <f t="shared" si="6"/>
        <v>117014.59999999776</v>
      </c>
      <c r="S14" s="16">
        <f t="shared" si="6"/>
        <v>-474740.30000000075</v>
      </c>
      <c r="T14" s="16">
        <f t="shared" ref="T14:V14" si="7">T12-T13</f>
        <v>0</v>
      </c>
      <c r="U14" s="16">
        <f t="shared" si="7"/>
        <v>0</v>
      </c>
      <c r="V14" s="16">
        <f t="shared" si="7"/>
        <v>0</v>
      </c>
    </row>
    <row r="15" spans="1:24" x14ac:dyDescent="0.2">
      <c r="F15" s="10"/>
      <c r="J15" s="8"/>
    </row>
    <row r="16" spans="1:24" x14ac:dyDescent="0.2">
      <c r="I16" s="10"/>
      <c r="J16" s="8"/>
      <c r="K16" s="9"/>
    </row>
    <row r="17" spans="5:10" x14ac:dyDescent="0.2">
      <c r="I17" s="10"/>
      <c r="J17" s="8"/>
    </row>
    <row r="18" spans="5:10" x14ac:dyDescent="0.3">
      <c r="E18" s="35">
        <v>15254239700</v>
      </c>
      <c r="I18" s="10"/>
      <c r="J18" s="35">
        <v>3680418000</v>
      </c>
    </row>
    <row r="19" spans="5:10" x14ac:dyDescent="0.3">
      <c r="E19" s="35">
        <v>10041967800</v>
      </c>
      <c r="J19" s="35">
        <v>7956257962.0200005</v>
      </c>
    </row>
    <row r="20" spans="5:10" x14ac:dyDescent="0.3">
      <c r="E20" s="35">
        <v>1592379600</v>
      </c>
      <c r="J20" s="35">
        <v>13294927413.610001</v>
      </c>
    </row>
    <row r="21" spans="5:10" x14ac:dyDescent="0.3">
      <c r="E21" s="35">
        <v>7287046600</v>
      </c>
      <c r="J21" s="35">
        <v>577211086.80999994</v>
      </c>
    </row>
    <row r="22" spans="5:10" x14ac:dyDescent="0.2">
      <c r="J22" s="8"/>
    </row>
  </sheetData>
  <autoFilter ref="A5:Q5"/>
  <mergeCells count="11">
    <mergeCell ref="A13:B13"/>
    <mergeCell ref="A14:B14"/>
    <mergeCell ref="A2:Q2"/>
    <mergeCell ref="A3:A4"/>
    <mergeCell ref="B3:B4"/>
    <mergeCell ref="A12:B12"/>
    <mergeCell ref="A1:V1"/>
    <mergeCell ref="C3:G3"/>
    <mergeCell ref="H3:L3"/>
    <mergeCell ref="M3:Q3"/>
    <mergeCell ref="R3:V3"/>
  </mergeCells>
  <pageMargins left="0.27559055118110198" right="0.15748031496063" top="0.36" bottom="0.35433070866141703" header="0.22" footer="0.15748031496063"/>
  <pageSetup paperSize="9" scale="27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прогноз основных характеристик</vt:lpstr>
      <vt:lpstr>'прогноз основных характеристик'!Print_Area</vt:lpstr>
      <vt:lpstr>'прогноз основных характеристик'!Print_Titles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Кулешов</cp:lastModifiedBy>
  <cp:lastPrinted>2021-10-21T11:37:23Z</cp:lastPrinted>
  <dcterms:created xsi:type="dcterms:W3CDTF">2018-10-15T12:06:40Z</dcterms:created>
  <dcterms:modified xsi:type="dcterms:W3CDTF">2022-10-24T08:47:17Z</dcterms:modified>
</cp:coreProperties>
</file>